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FF1EF2B-D21B-45C8-85B0-C997F81C7B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DETERM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3" i="4"/>
  <c r="D25" i="4"/>
  <c r="C13" i="3"/>
  <c r="B7" i="2"/>
  <c r="B9" i="4"/>
  <c r="B16" i="4"/>
  <c r="B17" i="4"/>
  <c r="C12" i="3"/>
  <c r="B10" i="2"/>
  <c r="B8" i="3"/>
  <c r="C12" i="4"/>
  <c r="D29" i="4"/>
  <c r="C11" i="3"/>
  <c r="C10" i="3"/>
  <c r="C29" i="4" l="1"/>
  <c r="C25" i="4" a="1"/>
  <c r="C25" i="4" s="1"/>
  <c r="B13" i="4"/>
  <c r="A17" i="4" s="1"/>
  <c r="B12" i="4" a="1"/>
  <c r="B12" i="4" s="1"/>
  <c r="A16" i="4" s="1"/>
  <c r="A9" i="4"/>
  <c r="B8" i="4"/>
  <c r="B12" i="3"/>
  <c r="B11" i="3"/>
  <c r="B10" i="3"/>
  <c r="A8" i="3"/>
  <c r="B7" i="3"/>
  <c r="A10" i="2"/>
  <c r="B9" i="2"/>
  <c r="A7" i="2"/>
  <c r="B6" i="2"/>
  <c r="B13" i="3" l="1"/>
  <c r="A41" i="1"/>
  <c r="A42" i="1"/>
  <c r="A43" i="1"/>
</calcChain>
</file>

<file path=xl/sharedStrings.xml><?xml version="1.0" encoding="utf-8"?>
<sst xmlns="http://schemas.openxmlformats.org/spreadsheetml/2006/main" count="83" uniqueCount="78">
  <si>
    <t>If the array contains Excel error messages, the first one encountered is returned.</t>
  </si>
  <si>
    <t>Any cells in the array contain text.</t>
  </si>
  <si>
    <t>Any cells in the array are empty</t>
  </si>
  <si>
    <t>The number of rows in the array and number of columns are not equal.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</si>
  <si>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if:</t>
    </r>
  </si>
  <si>
    <t>Errors Using MDETERM Function</t>
  </si>
  <si>
    <t>Condition Test &gt;&gt;&gt;</t>
  </si>
  <si>
    <t>Rows = Columns</t>
  </si>
  <si>
    <t>Array Size</t>
  </si>
  <si>
    <t>Note that this is array formula.</t>
  </si>
  <si>
    <t>Numeric</t>
  </si>
  <si>
    <t>All Cells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</si>
  <si>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</si>
  <si>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</si>
  <si>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</si>
  <si>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</si>
  <si>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</si>
  <si>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Press and hold down [Ctrl] and [Shift] and then press [Enter]</t>
  </si>
  <si>
    <t>The test for all cells being numeric is an array formula. Enter normally without the { and } parentheses and then with curson in formula bar:</t>
  </si>
  <si>
    <t>Formulas</t>
  </si>
  <si>
    <t>Messages</t>
  </si>
  <si>
    <t>Rows = Column</t>
  </si>
  <si>
    <t>All numeric</t>
  </si>
  <si>
    <t>Tests</t>
  </si>
  <si>
    <t>Checks</t>
  </si>
  <si>
    <t>Determinant of array B   |B|    =</t>
  </si>
  <si>
    <t>array B</t>
  </si>
  <si>
    <t>Check Formulas</t>
  </si>
  <si>
    <t>Conditionally Formatted Checks</t>
  </si>
  <si>
    <t>Test Inputs</t>
  </si>
  <si>
    <t>Argument names</t>
  </si>
  <si>
    <t>c(dh-eg)=</t>
  </si>
  <si>
    <t>b(di-fg)=</t>
  </si>
  <si>
    <t>a (ei-fh)=</t>
  </si>
  <si>
    <t>Or 'manually' typed into function:</t>
  </si>
  <si>
    <t>Determinant of Array A      |A|      =</t>
  </si>
  <si>
    <t>array A</t>
  </si>
  <si>
    <t>Index of Examples</t>
  </si>
  <si>
    <t>Examples Using MDETERM Function</t>
  </si>
  <si>
    <t>In the 3 x 3 array: {a,b,c;d,e,f;g,h,i}</t>
  </si>
  <si>
    <t>In the 2 x 2 array: {a,b;c,d}</t>
  </si>
  <si>
    <t>The determinant of a matrix tells us about the matrix and can be calculated from the matrix. The determinant is shown in symbolls by two vertical lines either side of a descriptor; that matrix A is shown as |A|.</t>
  </si>
  <si>
    <t>Equations / Formulas</t>
  </si>
  <si>
    <t>This array can be typed in using commas to separate numbers in rows and semi-colons to separate columns enclosed in the "squigly" parentheses { and }.. Thus the array A under "Comments" above can be typed as {1,2;3,4)</t>
  </si>
  <si>
    <t>A numeric array with an equal number of rows and columns.</t>
  </si>
  <si>
    <t>Required.</t>
  </si>
  <si>
    <t>array</t>
  </si>
  <si>
    <t>Argument Notes</t>
  </si>
  <si>
    <t>Description</t>
  </si>
  <si>
    <t>Type</t>
  </si>
  <si>
    <t>Name</t>
  </si>
  <si>
    <t>Arguments:</t>
  </si>
  <si>
    <r>
      <t>=MDETERM(</t>
    </r>
    <r>
      <rPr>
        <b/>
        <sz val="10"/>
        <color rgb="FFFF0000"/>
        <rFont val="Arial"/>
        <family val="2"/>
      </rPr>
      <t>array</t>
    </r>
    <r>
      <rPr>
        <sz val="10"/>
        <rFont val="Arial"/>
        <family val="2"/>
      </rPr>
      <t>)</t>
    </r>
  </si>
  <si>
    <t>Syntax:</t>
  </si>
  <si>
    <t>A Matrix is a square array of numbers (i.e. it has the same number of rows and columns). In linear form we separate numbers in a row by commas and columns by semi-colons.</t>
  </si>
  <si>
    <t>Comment</t>
  </si>
  <si>
    <t>Built in.</t>
  </si>
  <si>
    <t>Classification - Maths &gt; Matrix</t>
  </si>
  <si>
    <t>Classification, Source, History</t>
  </si>
  <si>
    <t>Returns the matrix determinant of an array.</t>
  </si>
  <si>
    <t>MDETERM</t>
  </si>
  <si>
    <t>Example 1:- Simple Entry Of MDETERM Function</t>
  </si>
  <si>
    <t>Example 2:- Proof Of Algorithm Of MDETERM Function</t>
  </si>
  <si>
    <t>Example 3:- Validation Of MDETERM</t>
  </si>
  <si>
    <t>Related / Similar And Frequently Used With Functions</t>
  </si>
  <si>
    <t>Related / Similar</t>
  </si>
  <si>
    <t>MINVERSE</t>
  </si>
  <si>
    <t>MMULT</t>
  </si>
  <si>
    <t>MUNIT</t>
  </si>
  <si>
    <t>Other functions under the Matrix sub-classification in the Maths classification:</t>
  </si>
  <si>
    <t>Returns the matrix product of two arrays.</t>
  </si>
  <si>
    <t>Returns the unit matrix for the specified dimension.</t>
  </si>
  <si>
    <t>Returns the matrix inverse of an array</t>
  </si>
  <si>
    <t>File Creation Date : 19-Jun-2020</t>
  </si>
  <si>
    <t xml:space="preserve">Open the Excel help for this function. </t>
  </si>
  <si>
    <t>Double Click on MDETERM and then click on the link</t>
  </si>
  <si>
    <t>Enter =MDETERM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</si>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</sst>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0" fillId="0" borderId="0" xfId="0" applyNumberFormat="1" applyFill="1" applyAlignment="1" applyProtection="1">
      <alignment vertical="top"/>
      <protection locked="0"/>
    </xf>
    <xf numFmtId="3" fontId="0" fillId="0" borderId="0" xfId="0" applyNumberFormat="1" applyFill="1" applyProtection="1"/>
    <xf numFmtId="2" fontId="0" fillId="0" borderId="0" xfId="0" applyNumberFormat="1" applyFill="1" applyProtection="1"/>
    <xf numFmtId="1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2" fontId="1" fillId="0" borderId="0" xfId="0" applyNumberFormat="1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2" fontId="1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25</xdr:row>
      <xdr:rowOff>171450</xdr:rowOff>
    </xdr:from>
    <xdr:ext cx="1196994" cy="46762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257175" y="4210050"/>
              <a:ext cx="1196994" cy="46762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𝑨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𝒂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𝒃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𝒄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𝒅</m:t>
                              </m:r>
                            </m:e>
                          </m:mr>
                        </m:m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257175" y="4210050"/>
              <a:ext cx="1196994" cy="46762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𝑨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=[■8(𝒂&amp;𝒃@𝒄&amp;𝒅)]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2019300</xdr:colOff>
      <xdr:row>25</xdr:row>
      <xdr:rowOff>257175</xdr:rowOff>
    </xdr:from>
    <xdr:ext cx="1475276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609600" y="4210050"/>
              <a:ext cx="1475276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d>
                      <m:dPr>
                        <m:begChr m:val="|"/>
                        <m:endChr m:val="|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𝑨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𝒂𝒅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𝒃𝒄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609600" y="4210050"/>
              <a:ext cx="1475276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|𝑨|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=𝒂𝒅−𝒃𝒄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228600</xdr:colOff>
      <xdr:row>28</xdr:row>
      <xdr:rowOff>371475</xdr:rowOff>
    </xdr:from>
    <xdr:ext cx="1587934" cy="88036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228600" y="4695825"/>
              <a:ext cx="1587934" cy="88036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𝑨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3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𝒂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𝒃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𝒄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𝒅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𝒆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𝒇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𝒈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𝒉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𝒊</m:t>
                              </m:r>
                            </m:e>
                          </m:mr>
                        </m:m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228600" y="4695825"/>
              <a:ext cx="1587934" cy="880369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𝑨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=[■8(𝒂&amp;𝒃&amp;𝒄@𝒅&amp;𝒆&amp;𝒇@𝒈&amp;𝒉&amp;𝒊)]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2362200</xdr:colOff>
      <xdr:row>28</xdr:row>
      <xdr:rowOff>104775</xdr:rowOff>
    </xdr:from>
    <xdr:ext cx="4572000" cy="16094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609600" y="4638675"/>
              <a:ext cx="4572000" cy="160941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d>
                      <m:dPr>
                        <m:begChr m:val="|"/>
                        <m:endChr m:val="|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𝑨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𝒂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𝒆𝒊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𝒇𝒉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𝒃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𝒅𝒊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𝒇𝒈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𝒄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𝒅𝒉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𝒆𝒈</m:t>
                        </m:r>
                      </m:e>
                    </m:d>
                  </m:oMath>
                </m:oMathPara>
              </a14:m>
              <a:endParaRPr lang="en-AU" sz="1800" b="1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endParaRPr lang="en-AU" sz="1800" b="1" i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𝐎𝐑</m:t>
                    </m:r>
                  </m:oMath>
                </m:oMathPara>
              </a14:m>
              <a:endParaRPr lang="en-AU" sz="1800" b="1" i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endParaRPr lang="en-AU" sz="1800" b="1" i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d>
                      <m:dPr>
                        <m:begChr m:val="|"/>
                        <m:endChr m:val="|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𝐀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𝒂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begChr m:val="|"/>
                        <m:endChr m:val="|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𝒆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𝒇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𝒉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𝒊</m:t>
                              </m:r>
                            </m:e>
                          </m:mr>
                        </m:m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𝒃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begChr m:val="|"/>
                        <m:endChr m:val="|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𝒅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𝒇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𝒈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𝒊</m:t>
                              </m:r>
                            </m:e>
                          </m:mr>
                        </m:m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𝒄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begChr m:val="|"/>
                        <m:endChr m:val="|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𝒅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𝒆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𝒈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𝒉</m:t>
                              </m:r>
                            </m:e>
                          </m:mr>
                        </m:m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609600" y="4638675"/>
              <a:ext cx="4572000" cy="160941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l"/>
              <a:r>
                <a:rPr lang="en-AU" sz="1800" b="1" i="0">
                  <a:latin typeface="Cambria Math" panose="02040503050406030204" pitchFamily="18" charset="0"/>
                </a:rPr>
                <a:t>|𝑨|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=𝒂(𝒆𝒊−𝒇𝒉)−𝒃(𝒅𝒊−𝒇𝒈)+𝒄(𝒅𝒉−𝒆𝒈)</a:t>
              </a:r>
              <a:endParaRPr lang="en-AU" sz="1800" b="1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endParaRPr lang="en-AU" sz="1800" b="1" i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𝐎𝐑</a:t>
              </a:r>
            </a:p>
            <a:p>
              <a:pPr algn="l"/>
              <a:endParaRPr lang="en-AU" sz="1800" b="1" i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|𝐀|=𝒂×|■8(𝒆&amp;𝒇@𝒉&amp;𝒊)|−𝒃×|■8(𝒅&amp;𝒇@𝒈&amp;𝒊)|+𝒄×|■8(𝒅&amp;𝒆@𝒈&amp;𝒉)|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5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60</v>
      </c>
      <c r="B1" s="31"/>
      <c r="C1" s="31"/>
      <c r="D1" s="32" t="s">
        <v>77</v>
      </c>
      <c r="E1" s="33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48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59</v>
      </c>
      <c r="B4" s="7"/>
      <c r="C4" s="7"/>
      <c r="D4" s="11" t="s">
        <v>73</v>
      </c>
    </row>
    <row r="5" spans="1:5" x14ac:dyDescent="0.2">
      <c r="A5" s="12"/>
      <c r="B5" s="7"/>
      <c r="C5" s="7"/>
      <c r="D5" s="11"/>
    </row>
    <row r="6" spans="1:5" ht="15.75" x14ac:dyDescent="0.25">
      <c r="A6" s="6" t="s">
        <v>58</v>
      </c>
      <c r="B6" s="12"/>
      <c r="C6" s="12"/>
      <c r="D6" s="13" t="s">
        <v>74</v>
      </c>
    </row>
    <row r="7" spans="1:5" s="2" customFormat="1" x14ac:dyDescent="0.2">
      <c r="A7" s="12" t="s">
        <v>57</v>
      </c>
      <c r="B7" s="12"/>
      <c r="C7" s="12"/>
      <c r="D7" s="11" t="s">
        <v>76</v>
      </c>
    </row>
    <row r="8" spans="1:5" s="2" customFormat="1" x14ac:dyDescent="0.2">
      <c r="A8" s="12"/>
      <c r="B8" s="12"/>
      <c r="C8" s="12"/>
      <c r="D8" s="11" t="s">
        <v>75</v>
      </c>
    </row>
    <row r="9" spans="1:5" s="2" customFormat="1" x14ac:dyDescent="0.2">
      <c r="A9" s="12" t="s">
        <v>56</v>
      </c>
      <c r="B9" s="12"/>
      <c r="C9" s="12"/>
      <c r="D9" s="11"/>
    </row>
    <row r="10" spans="1:5" s="2" customFormat="1" x14ac:dyDescent="0.2">
      <c r="A10" s="12"/>
      <c r="B10" s="12"/>
      <c r="C10" s="12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55</v>
      </c>
      <c r="B11" s="7"/>
      <c r="C11" s="7"/>
      <c r="D11" s="11"/>
    </row>
    <row r="12" spans="1:5" x14ac:dyDescent="0.2">
      <c r="A12" s="12" t="s">
        <v>54</v>
      </c>
      <c r="B12" s="7"/>
      <c r="C12" s="7"/>
      <c r="D12" s="11"/>
    </row>
    <row r="13" spans="1:5" x14ac:dyDescent="0.2">
      <c r="A13" s="12"/>
      <c r="B13" s="7"/>
      <c r="C13" s="7"/>
      <c r="D13" s="11"/>
    </row>
    <row r="14" spans="1:5" ht="15.75" x14ac:dyDescent="0.25">
      <c r="A14" s="6" t="s">
        <v>53</v>
      </c>
      <c r="B14" s="7"/>
      <c r="C14" s="7"/>
      <c r="D14" s="11"/>
    </row>
    <row r="15" spans="1:5" x14ac:dyDescent="0.2">
      <c r="A15" s="10" t="s">
        <v>52</v>
      </c>
      <c r="B15" s="7"/>
      <c r="C15" s="7"/>
      <c r="D15" s="13"/>
    </row>
    <row r="16" spans="1:5" x14ac:dyDescent="0.2">
      <c r="A16" s="10"/>
      <c r="B16" s="7"/>
      <c r="C16" s="7"/>
      <c r="D16" s="7"/>
    </row>
    <row r="17" spans="1:4" ht="15.75" x14ac:dyDescent="0.25">
      <c r="A17" s="6" t="s">
        <v>51</v>
      </c>
      <c r="B17" s="7"/>
      <c r="C17" s="7"/>
      <c r="D17" s="7"/>
    </row>
    <row r="18" spans="1:4" s="3" customFormat="1" x14ac:dyDescent="0.2">
      <c r="A18" s="14" t="s">
        <v>50</v>
      </c>
      <c r="B18" s="14" t="s">
        <v>49</v>
      </c>
      <c r="C18" s="14" t="s">
        <v>48</v>
      </c>
      <c r="D18" s="14" t="s">
        <v>47</v>
      </c>
    </row>
    <row r="19" spans="1:4" s="4" customFormat="1" ht="60" customHeight="1" x14ac:dyDescent="0.2">
      <c r="A19" s="15" t="s">
        <v>46</v>
      </c>
      <c r="B19" s="15" t="s">
        <v>45</v>
      </c>
      <c r="C19" s="16" t="s">
        <v>44</v>
      </c>
      <c r="D19" s="16" t="s">
        <v>43</v>
      </c>
    </row>
    <row r="20" spans="1:4" x14ac:dyDescent="0.2">
      <c r="A20" s="7"/>
      <c r="B20" s="12"/>
      <c r="C20" s="12"/>
      <c r="D20" s="17"/>
    </row>
    <row r="21" spans="1:4" ht="15.75" x14ac:dyDescent="0.25">
      <c r="A21" s="6" t="s">
        <v>42</v>
      </c>
      <c r="B21" s="7"/>
      <c r="C21" s="7"/>
      <c r="D21" s="7"/>
    </row>
    <row r="22" spans="1:4" x14ac:dyDescent="0.2">
      <c r="A22" s="12"/>
      <c r="B22" s="7"/>
      <c r="C22" s="7"/>
      <c r="D22" s="7"/>
    </row>
    <row r="23" spans="1:4" x14ac:dyDescent="0.2">
      <c r="A23" s="12" t="s">
        <v>41</v>
      </c>
      <c r="B23" s="7"/>
      <c r="C23" s="7"/>
      <c r="D23" s="7"/>
    </row>
    <row r="24" spans="1:4" x14ac:dyDescent="0.2">
      <c r="A24" s="12"/>
      <c r="B24" s="7"/>
      <c r="C24" s="7"/>
      <c r="D24" s="7"/>
    </row>
    <row r="25" spans="1:4" x14ac:dyDescent="0.2">
      <c r="A25" s="12" t="s">
        <v>40</v>
      </c>
      <c r="B25" s="7"/>
      <c r="C25" s="7"/>
      <c r="D25" s="7"/>
    </row>
    <row r="26" spans="1:4" ht="54" customHeight="1" x14ac:dyDescent="0.2">
      <c r="A26" s="18"/>
      <c r="B26" s="7"/>
      <c r="C26" s="7"/>
      <c r="D26" s="7"/>
    </row>
    <row r="27" spans="1:4" x14ac:dyDescent="0.2">
      <c r="A27" s="12"/>
      <c r="B27" s="7"/>
      <c r="C27" s="7"/>
      <c r="D27" s="7"/>
    </row>
    <row r="28" spans="1:4" x14ac:dyDescent="0.2">
      <c r="A28" s="12" t="s">
        <v>39</v>
      </c>
      <c r="B28" s="7"/>
      <c r="C28" s="7"/>
      <c r="D28" s="7"/>
    </row>
    <row r="29" spans="1:4" ht="145.5" customHeight="1" x14ac:dyDescent="0.2">
      <c r="A29" s="18"/>
      <c r="B29" s="7"/>
      <c r="C29" s="7"/>
      <c r="D29" s="7"/>
    </row>
    <row r="30" spans="1:4" x14ac:dyDescent="0.2">
      <c r="A30" s="12"/>
      <c r="B30" s="7"/>
      <c r="C30" s="7"/>
      <c r="D30" s="7"/>
    </row>
    <row r="31" spans="1:4" ht="15.75" x14ac:dyDescent="0.25">
      <c r="A31" s="19" t="s">
        <v>64</v>
      </c>
      <c r="B31" s="7"/>
      <c r="C31" s="7"/>
      <c r="D31" s="7"/>
    </row>
    <row r="32" spans="1:4" ht="12.75" customHeight="1" x14ac:dyDescent="0.2">
      <c r="A32" s="20" t="s">
        <v>65</v>
      </c>
      <c r="B32" s="7"/>
      <c r="C32" s="7"/>
      <c r="D32" s="7"/>
    </row>
    <row r="33" spans="1:4" x14ac:dyDescent="0.2">
      <c r="A33" s="12" t="s">
        <v>69</v>
      </c>
      <c r="B33" s="7"/>
      <c r="C33" s="7"/>
      <c r="D33" s="7"/>
    </row>
    <row r="34" spans="1:4" ht="30" customHeight="1" x14ac:dyDescent="0.2">
      <c r="A34" s="21" t="s">
        <v>66</v>
      </c>
      <c r="B34" s="22" t="s">
        <v>72</v>
      </c>
      <c r="C34" s="7"/>
      <c r="D34" s="7"/>
    </row>
    <row r="35" spans="1:4" ht="30" customHeight="1" x14ac:dyDescent="0.2">
      <c r="A35" s="21" t="s">
        <v>67</v>
      </c>
      <c r="B35" s="22" t="s">
        <v>70</v>
      </c>
      <c r="C35" s="7"/>
      <c r="D35" s="7"/>
    </row>
    <row r="36" spans="1:4" ht="30" customHeight="1" x14ac:dyDescent="0.2">
      <c r="A36" s="21" t="s">
        <v>68</v>
      </c>
      <c r="B36" s="22" t="s">
        <v>71</v>
      </c>
      <c r="C36" s="7"/>
      <c r="D36" s="7"/>
    </row>
    <row r="37" spans="1:4" x14ac:dyDescent="0.2">
      <c r="A37" s="12"/>
      <c r="B37" s="7"/>
      <c r="C37" s="7"/>
      <c r="D37" s="7"/>
    </row>
    <row r="38" spans="1:4" ht="15" customHeight="1" x14ac:dyDescent="0.25">
      <c r="A38" s="6" t="s">
        <v>38</v>
      </c>
      <c r="B38" s="7"/>
      <c r="C38" s="7"/>
      <c r="D38" s="7"/>
    </row>
    <row r="39" spans="1:4" ht="12.75" customHeight="1" x14ac:dyDescent="0.2">
      <c r="A39" s="23"/>
      <c r="B39" s="23"/>
      <c r="C39" s="23"/>
      <c r="D39" s="23"/>
    </row>
    <row r="40" spans="1:4" ht="12.75" customHeight="1" x14ac:dyDescent="0.25">
      <c r="A40" s="6" t="s">
        <v>37</v>
      </c>
      <c r="B40" s="23"/>
      <c r="C40" s="23"/>
      <c r="D40" s="23"/>
    </row>
    <row r="41" spans="1:4" ht="12.75" customHeight="1" x14ac:dyDescent="0.2">
      <c r="A41" s="24" t="str">
        <f>'Example 1'!A1</f>
        <v>Example 1:- Simple Entry Of MDETERM Function</v>
      </c>
      <c r="B41" s="23"/>
      <c r="C41" s="23"/>
      <c r="D41" s="23"/>
    </row>
    <row r="42" spans="1:4" x14ac:dyDescent="0.2">
      <c r="A42" s="24" t="str">
        <f>'Example 2'!A1</f>
        <v>Example 2:- Proof Of Algorithm Of MDETERM Function</v>
      </c>
      <c r="B42" s="23"/>
      <c r="C42" s="23"/>
      <c r="D42" s="23"/>
    </row>
    <row r="43" spans="1:4" ht="15" customHeight="1" x14ac:dyDescent="0.2">
      <c r="A43" s="24" t="str">
        <f>'Example 3'!A1</f>
        <v>Example 3:- Validation Of MDETERM</v>
      </c>
      <c r="B43" s="23"/>
      <c r="C43" s="23"/>
      <c r="D43" s="23"/>
    </row>
    <row r="44" spans="1:4" s="5" customFormat="1" ht="15" customHeight="1" x14ac:dyDescent="0.2">
      <c r="A44" s="24"/>
      <c r="B44" s="23"/>
      <c r="C44" s="23"/>
      <c r="D44" s="23"/>
    </row>
    <row r="45" spans="1:4" s="5" customFormat="1" ht="15" customHeight="1" x14ac:dyDescent="0.25">
      <c r="A45" s="6" t="s">
        <v>5</v>
      </c>
      <c r="B45" s="7"/>
      <c r="C45" s="7"/>
      <c r="D45" s="7"/>
    </row>
    <row r="46" spans="1:4" s="5" customFormat="1" ht="15" customHeight="1" x14ac:dyDescent="0.2">
      <c r="A46" s="7"/>
      <c r="B46" s="7"/>
      <c r="C46" s="7"/>
      <c r="D46" s="7"/>
    </row>
    <row r="47" spans="1:4" s="5" customFormat="1" ht="15" customHeight="1" x14ac:dyDescent="0.2">
      <c r="A47" s="25" t="s">
        <v>4</v>
      </c>
      <c r="B47" s="25"/>
      <c r="C47" s="25"/>
      <c r="D47" s="25"/>
    </row>
    <row r="48" spans="1:4" s="5" customFormat="1" ht="15" customHeight="1" x14ac:dyDescent="0.2">
      <c r="A48" s="26" t="s">
        <v>3</v>
      </c>
      <c r="B48" s="16"/>
      <c r="C48" s="16"/>
      <c r="D48" s="16"/>
    </row>
    <row r="49" spans="1:4" s="5" customFormat="1" ht="15" customHeight="1" x14ac:dyDescent="0.2">
      <c r="A49" s="26" t="s">
        <v>2</v>
      </c>
      <c r="B49" s="16"/>
      <c r="C49" s="16"/>
      <c r="D49" s="16"/>
    </row>
    <row r="50" spans="1:4" x14ac:dyDescent="0.2">
      <c r="A50" s="26" t="s">
        <v>1</v>
      </c>
      <c r="B50" s="16"/>
      <c r="C50" s="16"/>
      <c r="D50" s="16"/>
    </row>
    <row r="51" spans="1:4" x14ac:dyDescent="0.2">
      <c r="A51" s="27" t="s">
        <v>0</v>
      </c>
      <c r="B51" s="16"/>
      <c r="C51" s="16"/>
      <c r="D51" s="16"/>
    </row>
    <row r="52" spans="1:4" x14ac:dyDescent="0.2">
      <c r="A52" s="28"/>
      <c r="B52" s="16"/>
      <c r="C52" s="16"/>
      <c r="D52" s="16"/>
    </row>
    <row r="53" spans="1:4" x14ac:dyDescent="0.2">
      <c r="A53" s="29"/>
      <c r="B53" s="29"/>
      <c r="C53" s="29"/>
      <c r="D53" s="29"/>
    </row>
  </sheetData>
  <mergeCells count="1">
    <mergeCell ref="A47:D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61</v>
      </c>
      <c r="B1" s="39"/>
      <c r="C1" s="39"/>
      <c r="D1" s="39"/>
      <c r="E1" s="39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12" t="s">
        <v>36</v>
      </c>
      <c r="B3" s="34">
        <v>1</v>
      </c>
      <c r="C3" s="34">
        <v>2</v>
      </c>
      <c r="D3" s="35"/>
      <c r="E3" s="7"/>
    </row>
    <row r="4" spans="1:5" x14ac:dyDescent="0.2">
      <c r="A4" s="7"/>
      <c r="B4" s="34">
        <v>3</v>
      </c>
      <c r="C4" s="34">
        <v>4</v>
      </c>
      <c r="D4" s="7"/>
      <c r="E4" s="7"/>
    </row>
    <row r="5" spans="1:5" x14ac:dyDescent="0.2">
      <c r="A5" s="7"/>
      <c r="B5" s="7"/>
      <c r="C5" s="7"/>
      <c r="D5" s="7"/>
      <c r="E5" s="7"/>
    </row>
    <row r="6" spans="1:5" x14ac:dyDescent="0.2">
      <c r="A6" s="12" t="s">
        <v>35</v>
      </c>
      <c r="B6" s="7">
        <f>MDETERM(B3:C4)</f>
        <v>-2</v>
      </c>
      <c r="C6" s="7"/>
      <c r="D6" s="7"/>
      <c r="E6" s="7"/>
    </row>
    <row r="7" spans="1:5" x14ac:dyDescent="0.2">
      <c r="A7" s="12" t="str">
        <f>"Formula in "&amp;ADDRESS(ROW(B6),COLUMN(B6),4)&amp;"   &gt;&gt;&gt;"</f>
        <v>Formula in B6   &gt;&gt;&gt;</v>
      </c>
      <c r="B7" s="36" t="str">
        <f ca="1">_xlfn.FORMULATEXT(B6)</f>
        <v>=MDETERM(B3:C4)</v>
      </c>
      <c r="C7" s="7"/>
      <c r="D7" s="7"/>
      <c r="E7" s="7"/>
    </row>
    <row r="8" spans="1:5" x14ac:dyDescent="0.2">
      <c r="A8" s="12"/>
      <c r="B8" s="36"/>
      <c r="C8" s="7"/>
      <c r="D8" s="7"/>
      <c r="E8" s="7"/>
    </row>
    <row r="9" spans="1:5" x14ac:dyDescent="0.2">
      <c r="A9" s="12" t="s">
        <v>34</v>
      </c>
      <c r="B9" s="37">
        <f>MDETERM({1,2;3,4})</f>
        <v>-2</v>
      </c>
      <c r="C9" s="7"/>
      <c r="D9" s="7"/>
      <c r="E9" s="7"/>
    </row>
    <row r="10" spans="1:5" x14ac:dyDescent="0.2">
      <c r="A10" s="12" t="str">
        <f>"Formula in "&amp;ADDRESS(ROW(B9),COLUMN(B9),4)&amp;"   &gt;&gt;&gt;"</f>
        <v>Formula in B9   &gt;&gt;&gt;</v>
      </c>
      <c r="B10" s="36" t="str">
        <f ca="1">_xlfn.FORMULATEXT(B9)</f>
        <v>=MDETERM({1,2;3,4})</v>
      </c>
      <c r="C10" s="7"/>
      <c r="D10" s="7"/>
      <c r="E10" s="7"/>
    </row>
    <row r="11" spans="1:5" x14ac:dyDescent="0.2">
      <c r="A11" s="12"/>
      <c r="B11" s="36"/>
      <c r="C11" s="7"/>
      <c r="D11" s="7"/>
      <c r="E11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62</v>
      </c>
      <c r="B1" s="39"/>
      <c r="C1" s="39"/>
      <c r="D1" s="39"/>
      <c r="E1" s="39"/>
    </row>
    <row r="2" spans="1:5" ht="15" customHeight="1" x14ac:dyDescent="0.2">
      <c r="A2" s="40"/>
      <c r="B2" s="41"/>
      <c r="C2" s="41"/>
      <c r="D2" s="7"/>
      <c r="E2" s="7"/>
    </row>
    <row r="3" spans="1:5" x14ac:dyDescent="0.2">
      <c r="A3" s="42" t="s">
        <v>26</v>
      </c>
      <c r="B3" s="34">
        <v>1</v>
      </c>
      <c r="C3" s="34">
        <v>3</v>
      </c>
      <c r="D3" s="34">
        <v>8</v>
      </c>
      <c r="E3" s="7"/>
    </row>
    <row r="4" spans="1:5" x14ac:dyDescent="0.2">
      <c r="A4" s="40"/>
      <c r="B4" s="34">
        <v>1</v>
      </c>
      <c r="C4" s="34">
        <v>3</v>
      </c>
      <c r="D4" s="34">
        <v>6</v>
      </c>
      <c r="E4" s="7"/>
    </row>
    <row r="5" spans="1:5" x14ac:dyDescent="0.2">
      <c r="A5" s="40"/>
      <c r="B5" s="34">
        <v>1</v>
      </c>
      <c r="C5" s="34">
        <v>1</v>
      </c>
      <c r="D5" s="34">
        <v>1</v>
      </c>
      <c r="E5" s="7"/>
    </row>
    <row r="6" spans="1:5" x14ac:dyDescent="0.2">
      <c r="A6" s="40"/>
      <c r="B6" s="41"/>
      <c r="C6" s="41"/>
      <c r="D6" s="7"/>
      <c r="E6" s="7"/>
    </row>
    <row r="7" spans="1:5" x14ac:dyDescent="0.2">
      <c r="A7" s="42" t="s">
        <v>25</v>
      </c>
      <c r="B7" s="41">
        <f>MDETERM(B3:D5)</f>
        <v>-4</v>
      </c>
      <c r="C7" s="41"/>
      <c r="D7" s="7"/>
      <c r="E7" s="7"/>
    </row>
    <row r="8" spans="1:5" x14ac:dyDescent="0.2">
      <c r="A8" s="12" t="str">
        <f>"Formula in "&amp;ADDRESS(ROW(B7),COLUMN(B7),4)&amp;"   &gt;&gt;&gt;"</f>
        <v>Formula in B7   &gt;&gt;&gt;</v>
      </c>
      <c r="B8" s="36" t="str">
        <f ca="1">_xlfn.FORMULATEXT(B7)</f>
        <v>=MDETERM(B3:D5)</v>
      </c>
      <c r="C8" s="41"/>
      <c r="D8" s="7"/>
      <c r="E8" s="7"/>
    </row>
    <row r="9" spans="1:5" x14ac:dyDescent="0.2">
      <c r="A9" s="40"/>
      <c r="B9" s="41"/>
      <c r="C9" s="41"/>
      <c r="D9" s="7"/>
      <c r="E9" s="7"/>
    </row>
    <row r="10" spans="1:5" x14ac:dyDescent="0.2">
      <c r="A10" s="40" t="s">
        <v>33</v>
      </c>
      <c r="B10" s="41">
        <f>B3*(C4*D5-D4*C5)</f>
        <v>-3</v>
      </c>
      <c r="C10" s="41" t="str">
        <f ca="1">_xlfn.FORMULATEXT(B10)</f>
        <v>=B3*(C4*D5-D4*C5)</v>
      </c>
      <c r="D10" s="7"/>
      <c r="E10" s="7"/>
    </row>
    <row r="11" spans="1:5" x14ac:dyDescent="0.2">
      <c r="A11" s="40" t="s">
        <v>32</v>
      </c>
      <c r="B11" s="41">
        <f>C3*(B4*D5-D4*B5)</f>
        <v>-15</v>
      </c>
      <c r="C11" s="41" t="str">
        <f ca="1">_xlfn.FORMULATEXT(B11)</f>
        <v>=C3*(B4*D5-D4*B5)</v>
      </c>
      <c r="D11" s="7"/>
      <c r="E11" s="7"/>
    </row>
    <row r="12" spans="1:5" x14ac:dyDescent="0.2">
      <c r="A12" s="40" t="s">
        <v>31</v>
      </c>
      <c r="B12" s="41">
        <f>D3*(B4*C5-C4*B5)</f>
        <v>-16</v>
      </c>
      <c r="C12" s="41" t="str">
        <f ca="1">_xlfn.FORMULATEXT(B12)</f>
        <v>=D3*(B4*C5-C4*B5)</v>
      </c>
      <c r="D12" s="7"/>
      <c r="E12" s="7"/>
    </row>
    <row r="13" spans="1:5" x14ac:dyDescent="0.2">
      <c r="A13" s="40"/>
      <c r="B13" s="41">
        <f>B10-B11+B12</f>
        <v>-4</v>
      </c>
      <c r="C13" s="41" t="str">
        <f ca="1">_xlfn.FORMULATEXT(B13)</f>
        <v>=B10-B11+B12</v>
      </c>
      <c r="D13" s="7"/>
      <c r="E13" s="7"/>
    </row>
    <row r="14" spans="1:5" x14ac:dyDescent="0.2">
      <c r="A14" s="40"/>
      <c r="B14" s="41"/>
      <c r="C14" s="41"/>
      <c r="D14" s="7"/>
      <c r="E14" s="7"/>
    </row>
    <row r="15" spans="1:5" x14ac:dyDescent="0.2">
      <c r="A15" s="12"/>
      <c r="B15" s="36"/>
      <c r="C15" s="7"/>
      <c r="D15" s="7"/>
      <c r="E15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3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63</v>
      </c>
      <c r="B1" s="39"/>
      <c r="C1" s="39"/>
      <c r="D1" s="39"/>
      <c r="E1" s="39"/>
    </row>
    <row r="2" spans="1:5" ht="15" customHeight="1" x14ac:dyDescent="0.2">
      <c r="A2" s="43"/>
      <c r="B2" s="44"/>
      <c r="C2" s="45"/>
      <c r="D2" s="14"/>
      <c r="E2" s="7"/>
    </row>
    <row r="3" spans="1:5" x14ac:dyDescent="0.2">
      <c r="A3" s="43" t="s">
        <v>30</v>
      </c>
      <c r="B3" s="44" t="s">
        <v>29</v>
      </c>
      <c r="C3" s="45" t="s">
        <v>28</v>
      </c>
      <c r="D3" s="14" t="s">
        <v>27</v>
      </c>
      <c r="E3" s="7"/>
    </row>
    <row r="4" spans="1:5" x14ac:dyDescent="0.2">
      <c r="A4" s="42" t="s">
        <v>26</v>
      </c>
      <c r="B4" s="34">
        <v>1</v>
      </c>
      <c r="C4" s="34">
        <v>3</v>
      </c>
      <c r="D4" s="34">
        <v>8</v>
      </c>
      <c r="E4" s="7"/>
    </row>
    <row r="5" spans="1:5" x14ac:dyDescent="0.2">
      <c r="A5" s="40"/>
      <c r="B5" s="34">
        <v>1</v>
      </c>
      <c r="C5" s="34">
        <v>3</v>
      </c>
      <c r="D5" s="34">
        <v>6</v>
      </c>
      <c r="E5" s="7"/>
    </row>
    <row r="6" spans="1:5" x14ac:dyDescent="0.2">
      <c r="A6" s="40"/>
      <c r="B6" s="34">
        <v>1</v>
      </c>
      <c r="C6" s="34">
        <v>1</v>
      </c>
      <c r="D6" s="34">
        <v>1</v>
      </c>
      <c r="E6" s="7"/>
    </row>
    <row r="7" spans="1:5" x14ac:dyDescent="0.2">
      <c r="A7" s="40"/>
      <c r="B7" s="41"/>
      <c r="C7" s="41"/>
      <c r="D7" s="7"/>
      <c r="E7" s="7"/>
    </row>
    <row r="8" spans="1:5" x14ac:dyDescent="0.2">
      <c r="A8" s="42" t="s">
        <v>25</v>
      </c>
      <c r="B8" s="41">
        <f>MDETERM(B4:D6)</f>
        <v>-4</v>
      </c>
      <c r="C8" s="7"/>
      <c r="D8" s="7"/>
      <c r="E8" s="7"/>
    </row>
    <row r="9" spans="1:5" x14ac:dyDescent="0.2">
      <c r="A9" s="12" t="str">
        <f>"Formula in "&amp;ADDRESS(ROW(B8),COLUMN(B8),4)&amp;"   &gt;&gt;&gt;"</f>
        <v>Formula in B8   &gt;&gt;&gt;</v>
      </c>
      <c r="B9" s="36" t="str">
        <f ca="1">_xlfn.FORMULATEXT(B8)</f>
        <v>=MDETERM(B4:D6)</v>
      </c>
      <c r="C9" s="45"/>
      <c r="D9" s="14"/>
      <c r="E9" s="7"/>
    </row>
    <row r="10" spans="1:5" x14ac:dyDescent="0.2">
      <c r="A10" s="43"/>
      <c r="B10" s="44"/>
      <c r="C10" s="45"/>
      <c r="D10" s="14"/>
      <c r="E10" s="7"/>
    </row>
    <row r="11" spans="1:5" x14ac:dyDescent="0.2">
      <c r="A11" s="43" t="s">
        <v>24</v>
      </c>
      <c r="B11" s="44" t="s">
        <v>23</v>
      </c>
      <c r="C11" s="14" t="s">
        <v>19</v>
      </c>
      <c r="D11" s="7"/>
      <c r="E11" s="7"/>
    </row>
    <row r="12" spans="1:5" x14ac:dyDescent="0.2">
      <c r="A12" s="16" t="s">
        <v>22</v>
      </c>
      <c r="B12" s="46" t="b">
        <f t="array" ref="B12">IF(SUM(IF(ISNUMBER(B4:D6),1,0))=ROWS(B4:D6)*COLUMNS(B4:D6),TRUE)</f>
        <v>1</v>
      </c>
      <c r="C12" s="7" t="str">
        <f ca="1">_xlfn.FORMULATEXT(B12)</f>
        <v>{=IF(SUM(IF(ISNUMBER(B4:D6),1,0))=ROWS(B4:D6)*COLUMNS(B4:D6),TRUE)}</v>
      </c>
      <c r="D12" s="7"/>
      <c r="E12" s="7"/>
    </row>
    <row r="13" spans="1:5" x14ac:dyDescent="0.2">
      <c r="A13" s="16" t="s">
        <v>21</v>
      </c>
      <c r="B13" s="47" t="b">
        <f>ROWS(B4:D6)=COLUMNS(B4:D6)</f>
        <v>1</v>
      </c>
      <c r="C13" s="7" t="str">
        <f ca="1">_xlfn.FORMULATEXT(B13)</f>
        <v>=ROWS(B4:D6)=COLUMNS(B4:D6)</v>
      </c>
      <c r="D13" s="7"/>
      <c r="E13" s="7"/>
    </row>
    <row r="14" spans="1:5" x14ac:dyDescent="0.2">
      <c r="A14" s="43"/>
      <c r="B14" s="44"/>
      <c r="C14" s="45"/>
      <c r="D14" s="14"/>
      <c r="E14" s="7"/>
    </row>
    <row r="15" spans="1:5" x14ac:dyDescent="0.2">
      <c r="A15" s="48" t="s">
        <v>20</v>
      </c>
      <c r="B15" s="49" t="s">
        <v>19</v>
      </c>
      <c r="C15" s="7"/>
      <c r="D15" s="14"/>
      <c r="E15" s="7"/>
    </row>
    <row r="16" spans="1:5" x14ac:dyDescent="0.2">
      <c r="A16" s="45" t="str">
        <f>IF(B12,"","Non-numeric data in your array""")</f>
        <v/>
      </c>
      <c r="B16" s="7" t="str">
        <f ca="1">_xlfn.FORMULATEXT(A16)</f>
        <v>=IF(B12,"","Non-numeric data in your array""")</v>
      </c>
      <c r="C16" s="7"/>
      <c r="D16" s="14"/>
      <c r="E16" s="7"/>
    </row>
    <row r="17" spans="1:5" x14ac:dyDescent="0.2">
      <c r="A17" s="45" t="str">
        <f>IF(B13,"","Rows &lt;&gt; columns")</f>
        <v/>
      </c>
      <c r="B17" s="7" t="str">
        <f ca="1">_xlfn.FORMULATEXT(A17)</f>
        <v>=IF(B13,"","Rows &lt;&gt; columns")</v>
      </c>
      <c r="C17" s="7"/>
      <c r="D17" s="14"/>
      <c r="E17" s="7"/>
    </row>
    <row r="18" spans="1:5" x14ac:dyDescent="0.2">
      <c r="A18" s="7"/>
      <c r="B18" s="45"/>
      <c r="C18" s="7"/>
      <c r="D18" s="14"/>
      <c r="E18" s="7"/>
    </row>
    <row r="19" spans="1:5" x14ac:dyDescent="0.2">
      <c r="A19" s="12" t="s">
        <v>18</v>
      </c>
      <c r="B19" s="45"/>
      <c r="C19" s="7"/>
      <c r="D19" s="14"/>
      <c r="E19" s="7"/>
    </row>
    <row r="20" spans="1:5" x14ac:dyDescent="0.2">
      <c r="A20" s="26" t="s">
        <v>17</v>
      </c>
      <c r="B20" s="44"/>
      <c r="C20" s="45"/>
      <c r="D20" s="14"/>
      <c r="E20" s="7"/>
    </row>
    <row r="21" spans="1:5" x14ac:dyDescent="0.2">
      <c r="A21" s="12"/>
      <c r="B21" s="7"/>
      <c r="C21" s="7"/>
      <c r="D21" s="7"/>
      <c r="E21" s="7"/>
    </row>
    <row r="22" spans="1:5" x14ac:dyDescent="0.2">
      <c r="A22" s="12" t="s">
        <v>16</v>
      </c>
      <c r="B22" s="7"/>
      <c r="C22" s="7"/>
      <c r="D22" s="7"/>
      <c r="E22" s="7"/>
    </row>
    <row r="23" spans="1:5" x14ac:dyDescent="0.2">
      <c r="A23" s="48" t="s">
        <v>15</v>
      </c>
      <c r="B23" s="45" t="s">
        <v>14</v>
      </c>
      <c r="C23" s="44" t="s">
        <v>13</v>
      </c>
      <c r="D23" s="45" t="s">
        <v>12</v>
      </c>
      <c r="E23" s="14"/>
    </row>
    <row r="24" spans="1:5" x14ac:dyDescent="0.2">
      <c r="A24" s="12" t="s">
        <v>11</v>
      </c>
      <c r="B24" s="12" t="s">
        <v>10</v>
      </c>
      <c r="C24" s="7"/>
      <c r="D24" s="7"/>
      <c r="E24" s="7"/>
    </row>
    <row r="25" spans="1:5" x14ac:dyDescent="0.2">
      <c r="A25" s="7"/>
      <c r="B25" s="14" t="s">
        <v>6</v>
      </c>
      <c r="C25" s="14" t="b">
        <f t="array" ref="C25">SUM(IF(ISNUMBER(B4:D6),1,0))=ROWS(B4:D6)*COLUMNS(B4:D6)</f>
        <v>1</v>
      </c>
      <c r="D25" s="7" t="str">
        <f ca="1">_xlfn.FORMULATEXT(C25)</f>
        <v>{=SUM(IF(ISNUMBER(B4:D6),1,0))=ROWS(B4:D6)*COLUMNS(B4:D6)}</v>
      </c>
      <c r="E25" s="7"/>
    </row>
    <row r="26" spans="1:5" x14ac:dyDescent="0.2">
      <c r="A26" s="7"/>
      <c r="B26" s="14"/>
      <c r="C26" s="14"/>
      <c r="D26" s="12" t="s">
        <v>9</v>
      </c>
      <c r="E26" s="7"/>
    </row>
    <row r="27" spans="1:5" x14ac:dyDescent="0.2">
      <c r="A27" s="7"/>
      <c r="B27" s="14"/>
      <c r="C27" s="14"/>
      <c r="D27" s="12"/>
      <c r="E27" s="7"/>
    </row>
    <row r="28" spans="1:5" x14ac:dyDescent="0.2">
      <c r="A28" s="12" t="s">
        <v>8</v>
      </c>
      <c r="B28" s="12" t="s">
        <v>7</v>
      </c>
      <c r="C28" s="14"/>
      <c r="D28" s="7"/>
      <c r="E28" s="7"/>
    </row>
    <row r="29" spans="1:5" x14ac:dyDescent="0.2">
      <c r="A29" s="12"/>
      <c r="B29" s="14" t="s">
        <v>6</v>
      </c>
      <c r="C29" s="14" t="b">
        <f>ROWS(B4:D6)=COLUMNS(B4:D6)</f>
        <v>1</v>
      </c>
      <c r="D29" s="7" t="str">
        <f ca="1">_xlfn.FORMULATEXT(C29)</f>
        <v>=ROWS(B4:D6)=COLUMNS(B4:D6)</v>
      </c>
      <c r="E29" s="7"/>
    </row>
    <row r="30" spans="1:5" x14ac:dyDescent="0.2">
      <c r="A30" s="7"/>
      <c r="B30" s="14"/>
      <c r="C30" s="14"/>
      <c r="D30" s="7"/>
      <c r="E30" s="7"/>
    </row>
    <row r="31" spans="1:5" x14ac:dyDescent="0.2">
      <c r="A31" s="12"/>
      <c r="B31" s="7"/>
      <c r="C31" s="7"/>
      <c r="D31" s="7"/>
      <c r="E31" s="7"/>
    </row>
  </sheetData>
  <dataValidations count="1">
    <dataValidation type="custom" allowBlank="1" showInputMessage="1" showErrorMessage="1" errorTitle="Data Input Error" error="Numbers only." promptTitle="Data Input Validation" prompt="Numbers only." sqref="B4:D6" xr:uid="{00000000-0002-0000-0300-000000000000}">
      <formula1>ISNUMBER(B4)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MDETERM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2013-05-27T09:56:51Z</dcterms:created>
  <dcterms:modified xsi:type="dcterms:W3CDTF">2020-08-26T14:10:16Z</dcterms:modified>
</cp:coreProperties>
</file>